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0730" windowHeight="11760"/>
  </bookViews>
  <sheets>
    <sheet name="Page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1" l="1"/>
  <c r="H20" i="1"/>
  <c r="R34" i="1"/>
  <c r="O34" i="1"/>
  <c r="M34" i="1"/>
  <c r="K34" i="1"/>
  <c r="H34" i="1"/>
  <c r="R28" i="1"/>
  <c r="O28" i="1"/>
  <c r="M28" i="1"/>
  <c r="K28" i="1"/>
  <c r="R20" i="1"/>
  <c r="O20" i="1"/>
  <c r="M20" i="1"/>
  <c r="K20" i="1"/>
  <c r="H35" i="1" l="1"/>
  <c r="R35" i="1"/>
  <c r="M35" i="1"/>
  <c r="O35" i="1"/>
  <c r="K35" i="1"/>
</calcChain>
</file>

<file path=xl/sharedStrings.xml><?xml version="1.0" encoding="utf-8"?>
<sst xmlns="http://schemas.openxmlformats.org/spreadsheetml/2006/main" count="59" uniqueCount="49">
  <si>
    <t>Утверждаю</t>
  </si>
  <si>
    <t>МЕНЮ</t>
  </si>
  <si>
    <t>7-11 лет</t>
  </si>
  <si>
    <t>Сбор-ник рецеп-тур</t>
  </si>
  <si>
    <t>№ техн. карты</t>
  </si>
  <si>
    <t>Наименование блюда</t>
  </si>
  <si>
    <t>Выход</t>
  </si>
  <si>
    <t>Цена, руб.</t>
  </si>
  <si>
    <t>Химический состав</t>
  </si>
  <si>
    <t>Энерге-тическая ценность, ккал</t>
  </si>
  <si>
    <t>Белки, г</t>
  </si>
  <si>
    <t>Жиры, г</t>
  </si>
  <si>
    <t>Угле-воды, г</t>
  </si>
  <si>
    <t>Завтрак</t>
  </si>
  <si>
    <t>Итого</t>
  </si>
  <si>
    <t>Обед</t>
  </si>
  <si>
    <t>Полдник</t>
  </si>
  <si>
    <t>Директор школы №____</t>
  </si>
  <si>
    <t>Повар</t>
  </si>
  <si>
    <t>(__________________________)</t>
  </si>
  <si>
    <t>_____________ Ф.И.О.</t>
  </si>
  <si>
    <t>"_______"________________2025 г.</t>
  </si>
  <si>
    <t>109-13</t>
  </si>
  <si>
    <t>Ржаной</t>
  </si>
  <si>
    <t>108-13</t>
  </si>
  <si>
    <t xml:space="preserve">Пшеничный </t>
  </si>
  <si>
    <t>Пшеничный</t>
  </si>
  <si>
    <t xml:space="preserve"> </t>
  </si>
  <si>
    <t>389-11</t>
  </si>
  <si>
    <t>Сок фруктовый</t>
  </si>
  <si>
    <t>7 день</t>
  </si>
  <si>
    <t>462-01</t>
  </si>
  <si>
    <t>Тефтели с соусом</t>
  </si>
  <si>
    <t>128-05</t>
  </si>
  <si>
    <t>Картофельное пюре</t>
  </si>
  <si>
    <t>71-05</t>
  </si>
  <si>
    <t>Овощи натуральные (по сезону)</t>
  </si>
  <si>
    <t>59-05</t>
  </si>
  <si>
    <t>Салат из моркови с черносливом</t>
  </si>
  <si>
    <t>137-04</t>
  </si>
  <si>
    <t>Суп с крупой и мясными фрикадельками</t>
  </si>
  <si>
    <t>358-04</t>
  </si>
  <si>
    <t>Сырники из творогаи со сгущенным молоком</t>
  </si>
  <si>
    <t>349-05</t>
  </si>
  <si>
    <t>Компот из смеси сухофруктов</t>
  </si>
  <si>
    <t>372-13</t>
  </si>
  <si>
    <t>Голубцы ленивые</t>
  </si>
  <si>
    <t>378-05</t>
  </si>
  <si>
    <t xml:space="preserve">Чай с молоком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</si>
</sst>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\ mmmm\ yyyy\ \'\г\.\';@"/>
  </numFmts>
  <fonts count="21" x14ac:knownFonts="1">
    <font>
      <sz val="8"/>
      <color rgb="FF000000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8"/>
      <color rgb="FF000000"/>
      <name val="Times New Roman"/>
    </font>
    <font>
      <b/>
      <sz val="12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Tahoma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9" fillId="9" borderId="8" xfId="0" applyFont="1" applyFill="1" applyBorder="1" applyAlignment="1">
      <alignment horizontal="center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39" fontId="14" fillId="14" borderId="12" xfId="0" applyNumberFormat="1" applyFont="1" applyFill="1" applyBorder="1" applyAlignment="1">
      <alignment horizontal="right" vertical="center" wrapText="1"/>
    </xf>
    <xf numFmtId="0" fontId="18" fillId="0" borderId="0" xfId="0" applyFont="1"/>
    <xf numFmtId="39" fontId="14" fillId="14" borderId="12" xfId="0" applyNumberFormat="1" applyFont="1" applyFill="1" applyBorder="1" applyAlignment="1">
      <alignment vertical="center" wrapText="1"/>
    </xf>
    <xf numFmtId="0" fontId="20" fillId="9" borderId="8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0" fontId="19" fillId="17" borderId="15" xfId="0" applyFont="1" applyFill="1" applyBorder="1" applyAlignment="1">
      <alignment horizontal="right" wrapText="1"/>
    </xf>
    <xf numFmtId="0" fontId="17" fillId="17" borderId="15" xfId="0" applyFont="1" applyFill="1" applyBorder="1" applyAlignment="1">
      <alignment horizontal="right" wrapText="1"/>
    </xf>
    <xf numFmtId="0" fontId="19" fillId="16" borderId="14" xfId="0" applyFont="1" applyFill="1" applyBorder="1" applyAlignment="1">
      <alignment horizontal="left" wrapText="1"/>
    </xf>
    <xf numFmtId="0" fontId="16" fillId="16" borderId="14" xfId="0" applyFont="1" applyFill="1" applyBorder="1" applyAlignment="1">
      <alignment horizontal="left" wrapText="1"/>
    </xf>
    <xf numFmtId="0" fontId="15" fillId="15" borderId="13" xfId="0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vertical="top" wrapText="1"/>
    </xf>
    <xf numFmtId="39" fontId="14" fillId="14" borderId="12" xfId="0" applyNumberFormat="1" applyFont="1" applyFill="1" applyBorder="1" applyAlignment="1">
      <alignment horizontal="right" vertical="center" wrapText="1"/>
    </xf>
    <xf numFmtId="39" fontId="14" fillId="14" borderId="16" xfId="0" applyNumberFormat="1" applyFont="1" applyFill="1" applyBorder="1" applyAlignment="1">
      <alignment horizontal="right" vertical="center" wrapText="1"/>
    </xf>
    <xf numFmtId="39" fontId="14" fillId="14" borderId="17" xfId="0" applyNumberFormat="1" applyFont="1" applyFill="1" applyBorder="1" applyAlignment="1">
      <alignment horizontal="right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left" vertical="center" wrapText="1"/>
    </xf>
    <xf numFmtId="0" fontId="10" fillId="10" borderId="9" xfId="0" applyFont="1" applyFill="1" applyBorder="1" applyAlignment="1">
      <alignment horizontal="left" vertical="center" wrapText="1"/>
    </xf>
    <xf numFmtId="0" fontId="11" fillId="11" borderId="10" xfId="0" applyFont="1" applyFill="1" applyBorder="1" applyAlignment="1">
      <alignment horizontal="right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0" fontId="20" fillId="10" borderId="9" xfId="0" applyFont="1" applyFill="1" applyBorder="1" applyAlignment="1">
      <alignment horizontal="left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13" fillId="13" borderId="16" xfId="0" applyFont="1" applyFill="1" applyBorder="1" applyAlignment="1">
      <alignment horizontal="right" vertical="center" wrapText="1"/>
    </xf>
    <xf numFmtId="0" fontId="13" fillId="13" borderId="17" xfId="0" applyFont="1" applyFill="1" applyBorder="1" applyAlignment="1">
      <alignment horizontal="right" vertical="center" wrapText="1"/>
    </xf>
    <xf numFmtId="39" fontId="14" fillId="14" borderId="16" xfId="0" applyNumberFormat="1" applyFont="1" applyFill="1" applyBorder="1" applyAlignment="1">
      <alignment vertical="center" wrapText="1"/>
    </xf>
    <xf numFmtId="39" fontId="14" fillId="14" borderId="17" xfId="0" applyNumberFormat="1" applyFont="1" applyFill="1" applyBorder="1" applyAlignment="1">
      <alignment vertical="center" wrapText="1"/>
    </xf>
    <xf numFmtId="0" fontId="13" fillId="13" borderId="16" xfId="0" applyFont="1" applyFill="1" applyBorder="1" applyAlignment="1">
      <alignment horizontal="left" vertical="center" wrapText="1"/>
    </xf>
    <xf numFmtId="0" fontId="13" fillId="13" borderId="18" xfId="0" applyFont="1" applyFill="1" applyBorder="1" applyAlignment="1">
      <alignment horizontal="left" vertical="center" wrapText="1"/>
    </xf>
    <xf numFmtId="0" fontId="13" fillId="13" borderId="17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center" vertical="center" wrapText="1"/>
    </xf>
    <xf numFmtId="164" fontId="6" fillId="6" borderId="5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right" vertical="top" wrapText="1"/>
    </xf>
    <xf numFmtId="0" fontId="9" fillId="11" borderId="10" xfId="0" applyFont="1" applyFill="1" applyBorder="1" applyAlignment="1">
      <alignment horizontal="right" vertical="center" wrapText="1"/>
    </xf>
    <xf numFmtId="39" fontId="9" fillId="12" borderId="1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tabSelected="1" topLeftCell="A22" workbookViewId="0">
      <selection activeCell="V39" sqref="V39"/>
    </sheetView>
  </sheetViews>
  <sheetFormatPr defaultRowHeight="10.5" x14ac:dyDescent="0.15"/>
  <cols>
    <col min="1" max="1" width="7.83203125" customWidth="1"/>
    <col min="2" max="2" width="1.5" customWidth="1"/>
    <col min="3" max="3" width="9.5" customWidth="1"/>
    <col min="4" max="4" width="15" customWidth="1"/>
    <col min="5" max="5" width="4" customWidth="1"/>
    <col min="6" max="6" width="6.33203125" customWidth="1"/>
    <col min="7" max="7" width="10.6640625" customWidth="1"/>
    <col min="8" max="8" width="9.83203125" customWidth="1"/>
    <col min="9" max="9" width="0.83203125" customWidth="1"/>
    <col min="10" max="10" width="9.5" customWidth="1"/>
    <col min="11" max="11" width="0.6640625" customWidth="1"/>
    <col min="12" max="12" width="10" customWidth="1"/>
    <col min="13" max="13" width="0.33203125" customWidth="1"/>
    <col min="14" max="14" width="10.33203125" customWidth="1"/>
    <col min="15" max="15" width="3.5" customWidth="1"/>
    <col min="16" max="16" width="7.1640625" customWidth="1"/>
    <col min="17" max="17" width="0" hidden="1" customWidth="1"/>
    <col min="18" max="18" width="5" customWidth="1"/>
    <col min="19" max="19" width="7.83203125" customWidth="1"/>
  </cols>
  <sheetData>
    <row r="1" spans="1:19" ht="14.1" customHeight="1" x14ac:dyDescent="0.15">
      <c r="P1" s="38" t="s">
        <v>0</v>
      </c>
      <c r="Q1" s="38"/>
      <c r="R1" s="38"/>
      <c r="S1" s="38"/>
    </row>
    <row r="2" spans="1:19" ht="14.1" customHeight="1" x14ac:dyDescent="0.15">
      <c r="A2" s="33"/>
      <c r="B2" s="33"/>
      <c r="C2" s="33"/>
      <c r="D2" s="33"/>
      <c r="P2" s="39"/>
      <c r="Q2" s="39"/>
      <c r="R2" s="39"/>
      <c r="S2" s="39"/>
    </row>
    <row r="3" spans="1:19" ht="14.1" customHeight="1" x14ac:dyDescent="0.15">
      <c r="N3" s="14" t="s">
        <v>17</v>
      </c>
      <c r="O3" s="14"/>
      <c r="P3" s="14"/>
      <c r="Q3" s="14"/>
      <c r="R3" s="14"/>
      <c r="S3" s="14"/>
    </row>
    <row r="4" spans="1:19" ht="14.1" customHeight="1" x14ac:dyDescent="0.15"/>
    <row r="5" spans="1:19" ht="14.1" customHeight="1" x14ac:dyDescent="0.15">
      <c r="N5" s="15" t="s">
        <v>20</v>
      </c>
      <c r="O5" s="15"/>
      <c r="P5" s="15"/>
      <c r="Q5" s="15"/>
      <c r="R5" s="15"/>
      <c r="S5" s="15"/>
    </row>
    <row r="6" spans="1:19" ht="21.2" customHeight="1" x14ac:dyDescent="0.15">
      <c r="G6" s="34" t="s">
        <v>1</v>
      </c>
      <c r="H6" s="34"/>
      <c r="I6" s="34"/>
      <c r="J6" s="34"/>
      <c r="K6" s="34"/>
    </row>
    <row r="7" spans="1:19" ht="30.75" customHeight="1" x14ac:dyDescent="0.15">
      <c r="E7" s="35" t="s">
        <v>21</v>
      </c>
      <c r="F7" s="35"/>
      <c r="G7" s="35"/>
      <c r="H7" s="35"/>
      <c r="I7" s="35"/>
      <c r="J7" s="35"/>
      <c r="K7" s="35"/>
      <c r="L7" s="35"/>
      <c r="M7" s="35"/>
    </row>
    <row r="8" spans="1:19" ht="14.1" customHeight="1" x14ac:dyDescent="0.15"/>
    <row r="9" spans="1:19" ht="18.2" customHeight="1" x14ac:dyDescent="0.15">
      <c r="B9" s="36" t="s">
        <v>2</v>
      </c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</row>
    <row r="10" spans="1:19" ht="14.1" customHeight="1" x14ac:dyDescent="0.2">
      <c r="A10" s="4" t="s">
        <v>30</v>
      </c>
    </row>
    <row r="11" spans="1:19" ht="25.5" customHeight="1" x14ac:dyDescent="0.15">
      <c r="A11" s="37" t="s">
        <v>3</v>
      </c>
      <c r="B11" s="37"/>
      <c r="C11" s="37" t="s">
        <v>4</v>
      </c>
      <c r="D11" s="37" t="s">
        <v>5</v>
      </c>
      <c r="E11" s="37"/>
      <c r="F11" s="37"/>
      <c r="G11" s="37"/>
      <c r="H11" s="37" t="s">
        <v>6</v>
      </c>
      <c r="I11" s="37"/>
      <c r="J11" s="37" t="s">
        <v>7</v>
      </c>
      <c r="K11" s="37" t="s">
        <v>8</v>
      </c>
      <c r="L11" s="37"/>
      <c r="M11" s="37"/>
      <c r="N11" s="37"/>
      <c r="O11" s="37"/>
      <c r="P11" s="37"/>
      <c r="Q11" s="37" t="s">
        <v>9</v>
      </c>
      <c r="R11" s="37"/>
      <c r="S11" s="37"/>
    </row>
    <row r="12" spans="1:19" ht="25.5" customHeight="1" x14ac:dyDescent="0.1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 t="s">
        <v>10</v>
      </c>
      <c r="L12" s="37"/>
      <c r="M12" s="37" t="s">
        <v>11</v>
      </c>
      <c r="N12" s="37"/>
      <c r="O12" s="37" t="s">
        <v>12</v>
      </c>
      <c r="P12" s="37"/>
      <c r="Q12" s="37"/>
      <c r="R12" s="37"/>
      <c r="S12" s="37"/>
    </row>
    <row r="13" spans="1:19" ht="21.2" customHeight="1" x14ac:dyDescent="0.15">
      <c r="A13" s="25" t="s">
        <v>13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</row>
    <row r="14" spans="1:19" ht="24" customHeight="1" x14ac:dyDescent="0.15">
      <c r="A14" s="19">
        <v>2004</v>
      </c>
      <c r="B14" s="19"/>
      <c r="C14" s="1" t="s">
        <v>31</v>
      </c>
      <c r="D14" s="20" t="s">
        <v>32</v>
      </c>
      <c r="E14" s="21"/>
      <c r="F14" s="21"/>
      <c r="G14" s="21"/>
      <c r="H14" s="40">
        <v>90</v>
      </c>
      <c r="I14" s="22"/>
      <c r="J14" s="2"/>
      <c r="K14" s="23">
        <v>12.1</v>
      </c>
      <c r="L14" s="23"/>
      <c r="M14" s="23">
        <v>8.6</v>
      </c>
      <c r="N14" s="23"/>
      <c r="O14" s="23">
        <v>11.2</v>
      </c>
      <c r="P14" s="23"/>
      <c r="Q14" s="23"/>
      <c r="R14" s="23">
        <v>173.8</v>
      </c>
      <c r="S14" s="23"/>
    </row>
    <row r="15" spans="1:19" ht="13.35" customHeight="1" x14ac:dyDescent="0.15">
      <c r="A15" s="19"/>
      <c r="B15" s="19"/>
      <c r="C15" s="1" t="s">
        <v>24</v>
      </c>
      <c r="D15" s="20" t="s">
        <v>26</v>
      </c>
      <c r="E15" s="21"/>
      <c r="F15" s="21"/>
      <c r="G15" s="21"/>
      <c r="H15" s="22">
        <v>20</v>
      </c>
      <c r="I15" s="22"/>
      <c r="J15" s="2"/>
      <c r="K15" s="23">
        <v>1.52</v>
      </c>
      <c r="L15" s="23"/>
      <c r="M15" s="23">
        <v>0.16</v>
      </c>
      <c r="N15" s="23"/>
      <c r="O15" s="23">
        <v>9.84</v>
      </c>
      <c r="P15" s="23"/>
      <c r="Q15" s="23"/>
      <c r="R15" s="23">
        <v>46.88</v>
      </c>
      <c r="S15" s="23"/>
    </row>
    <row r="16" spans="1:19" ht="26.45" customHeight="1" x14ac:dyDescent="0.15">
      <c r="A16" s="19">
        <v>2005</v>
      </c>
      <c r="B16" s="19"/>
      <c r="C16" s="6" t="s">
        <v>33</v>
      </c>
      <c r="D16" s="20" t="s">
        <v>34</v>
      </c>
      <c r="E16" s="21"/>
      <c r="F16" s="21"/>
      <c r="G16" s="21"/>
      <c r="H16" s="22">
        <v>150</v>
      </c>
      <c r="I16" s="22"/>
      <c r="J16" s="2"/>
      <c r="K16" s="23">
        <v>3.1</v>
      </c>
      <c r="L16" s="23"/>
      <c r="M16" s="23">
        <v>6.9</v>
      </c>
      <c r="N16" s="23"/>
      <c r="O16" s="23">
        <v>26.2</v>
      </c>
      <c r="P16" s="23"/>
      <c r="Q16" s="23"/>
      <c r="R16" s="23">
        <v>180</v>
      </c>
      <c r="S16" s="23"/>
    </row>
    <row r="17" spans="1:23" ht="26.45" customHeight="1" x14ac:dyDescent="0.15">
      <c r="A17" s="19"/>
      <c r="B17" s="19"/>
      <c r="C17" s="6" t="s">
        <v>22</v>
      </c>
      <c r="D17" s="20" t="s">
        <v>23</v>
      </c>
      <c r="E17" s="21"/>
      <c r="F17" s="21"/>
      <c r="G17" s="21"/>
      <c r="H17" s="22">
        <v>20</v>
      </c>
      <c r="I17" s="22"/>
      <c r="J17" s="2"/>
      <c r="K17" s="23">
        <v>1.32</v>
      </c>
      <c r="L17" s="23"/>
      <c r="M17" s="23">
        <v>0.24</v>
      </c>
      <c r="N17" s="23"/>
      <c r="O17" s="23">
        <v>7.92</v>
      </c>
      <c r="P17" s="23"/>
      <c r="Q17" s="23"/>
      <c r="R17" s="23">
        <v>34.159999999999997</v>
      </c>
      <c r="S17" s="23"/>
    </row>
    <row r="18" spans="1:23" ht="26.45" customHeight="1" x14ac:dyDescent="0.15">
      <c r="A18" s="19"/>
      <c r="B18" s="19"/>
      <c r="C18" s="6" t="s">
        <v>28</v>
      </c>
      <c r="D18" s="20" t="s">
        <v>29</v>
      </c>
      <c r="E18" s="21"/>
      <c r="F18" s="21"/>
      <c r="G18" s="21"/>
      <c r="H18" s="22">
        <v>200</v>
      </c>
      <c r="I18" s="22"/>
      <c r="J18" s="2"/>
      <c r="K18" s="23">
        <v>1</v>
      </c>
      <c r="L18" s="23"/>
      <c r="M18" s="23">
        <v>0</v>
      </c>
      <c r="N18" s="23"/>
      <c r="O18" s="23">
        <v>24.4</v>
      </c>
      <c r="P18" s="23"/>
      <c r="Q18" s="23"/>
      <c r="R18" s="23">
        <v>101.6</v>
      </c>
      <c r="S18" s="23"/>
    </row>
    <row r="19" spans="1:23" ht="26.45" customHeight="1" x14ac:dyDescent="0.15">
      <c r="A19" s="19">
        <v>2005</v>
      </c>
      <c r="B19" s="19"/>
      <c r="C19" s="6" t="s">
        <v>35</v>
      </c>
      <c r="D19" s="20" t="s">
        <v>36</v>
      </c>
      <c r="E19" s="21"/>
      <c r="F19" s="21"/>
      <c r="G19" s="21"/>
      <c r="H19" s="22">
        <v>60</v>
      </c>
      <c r="I19" s="22"/>
      <c r="J19" s="2"/>
      <c r="K19" s="23">
        <v>0.5</v>
      </c>
      <c r="L19" s="23"/>
      <c r="M19" s="23">
        <v>0</v>
      </c>
      <c r="N19" s="23"/>
      <c r="O19" s="23">
        <v>2</v>
      </c>
      <c r="P19" s="23"/>
      <c r="Q19" s="23"/>
      <c r="R19" s="23">
        <v>9.6</v>
      </c>
      <c r="S19" s="23"/>
    </row>
    <row r="20" spans="1:23" ht="14.1" customHeight="1" x14ac:dyDescent="0.15">
      <c r="A20" s="30" t="s">
        <v>14</v>
      </c>
      <c r="B20" s="31"/>
      <c r="C20" s="31"/>
      <c r="D20" s="31"/>
      <c r="E20" s="31"/>
      <c r="F20" s="31"/>
      <c r="G20" s="32"/>
      <c r="H20" s="26">
        <f>SUM(H14:I19)</f>
        <v>540</v>
      </c>
      <c r="I20" s="27"/>
      <c r="J20" s="3"/>
      <c r="K20" s="16">
        <f>SUM(K14:L19)</f>
        <v>19.54</v>
      </c>
      <c r="L20" s="16"/>
      <c r="M20" s="16">
        <f>SUM(M14:N19)</f>
        <v>15.9</v>
      </c>
      <c r="N20" s="16"/>
      <c r="O20" s="16">
        <f>SUM(O14:Q19)</f>
        <v>81.56</v>
      </c>
      <c r="P20" s="16"/>
      <c r="Q20" s="16"/>
      <c r="R20" s="16">
        <f>SUM(R14:S19)</f>
        <v>546.04000000000008</v>
      </c>
      <c r="S20" s="16"/>
    </row>
    <row r="21" spans="1:23" ht="21.2" customHeight="1" x14ac:dyDescent="0.15">
      <c r="A21" s="25" t="s">
        <v>15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W21" t="s">
        <v>27</v>
      </c>
    </row>
    <row r="22" spans="1:23" ht="23.45" customHeight="1" x14ac:dyDescent="0.15">
      <c r="A22" s="19">
        <v>2005</v>
      </c>
      <c r="B22" s="19"/>
      <c r="C22" s="6" t="s">
        <v>37</v>
      </c>
      <c r="D22" s="24" t="s">
        <v>38</v>
      </c>
      <c r="E22" s="21"/>
      <c r="F22" s="21"/>
      <c r="G22" s="21"/>
      <c r="H22" s="22">
        <v>60</v>
      </c>
      <c r="I22" s="22"/>
      <c r="J22" s="2"/>
      <c r="K22" s="23">
        <v>1.76</v>
      </c>
      <c r="L22" s="23"/>
      <c r="M22" s="23">
        <v>0.11</v>
      </c>
      <c r="N22" s="23"/>
      <c r="O22" s="23">
        <v>20.49</v>
      </c>
      <c r="P22" s="23"/>
      <c r="Q22" s="23"/>
      <c r="R22" s="23">
        <v>92.27</v>
      </c>
      <c r="S22" s="23"/>
    </row>
    <row r="23" spans="1:23" ht="24" customHeight="1" x14ac:dyDescent="0.15">
      <c r="A23" s="19">
        <v>2004</v>
      </c>
      <c r="B23" s="19"/>
      <c r="C23" s="6" t="s">
        <v>39</v>
      </c>
      <c r="D23" s="24" t="s">
        <v>40</v>
      </c>
      <c r="E23" s="21"/>
      <c r="F23" s="21"/>
      <c r="G23" s="21"/>
      <c r="H23" s="22">
        <v>225</v>
      </c>
      <c r="I23" s="22"/>
      <c r="J23" s="2"/>
      <c r="K23" s="23">
        <v>7.6</v>
      </c>
      <c r="L23" s="23"/>
      <c r="M23" s="23">
        <v>5.2</v>
      </c>
      <c r="N23" s="23"/>
      <c r="O23" s="23">
        <v>18.600000000000001</v>
      </c>
      <c r="P23" s="23"/>
      <c r="Q23" s="23"/>
      <c r="R23" s="23">
        <v>152</v>
      </c>
      <c r="S23" s="23"/>
    </row>
    <row r="24" spans="1:23" ht="13.35" customHeight="1" x14ac:dyDescent="0.15">
      <c r="A24" s="19"/>
      <c r="B24" s="19"/>
      <c r="C24" s="6" t="s">
        <v>24</v>
      </c>
      <c r="D24" s="24" t="s">
        <v>25</v>
      </c>
      <c r="E24" s="21"/>
      <c r="F24" s="21"/>
      <c r="G24" s="21"/>
      <c r="H24" s="22">
        <v>40</v>
      </c>
      <c r="I24" s="22"/>
      <c r="J24" s="2"/>
      <c r="K24" s="23">
        <v>3.04</v>
      </c>
      <c r="L24" s="23"/>
      <c r="M24" s="23">
        <v>0.32</v>
      </c>
      <c r="N24" s="23"/>
      <c r="O24" s="23">
        <v>19.68</v>
      </c>
      <c r="P24" s="23"/>
      <c r="Q24" s="23"/>
      <c r="R24" s="23">
        <v>93.76</v>
      </c>
      <c r="S24" s="23"/>
    </row>
    <row r="25" spans="1:23" ht="13.35" customHeight="1" x14ac:dyDescent="0.15">
      <c r="A25" s="19"/>
      <c r="B25" s="19"/>
      <c r="C25" s="6" t="s">
        <v>22</v>
      </c>
      <c r="D25" s="24" t="s">
        <v>23</v>
      </c>
      <c r="E25" s="21"/>
      <c r="F25" s="21"/>
      <c r="G25" s="21"/>
      <c r="H25" s="22">
        <v>30</v>
      </c>
      <c r="I25" s="22"/>
      <c r="J25" s="2"/>
      <c r="K25" s="23">
        <v>1.98</v>
      </c>
      <c r="L25" s="23"/>
      <c r="M25" s="23">
        <v>0.36</v>
      </c>
      <c r="N25" s="23"/>
      <c r="O25" s="23">
        <v>11.88</v>
      </c>
      <c r="P25" s="23"/>
      <c r="Q25" s="23"/>
      <c r="R25" s="23">
        <v>51.24</v>
      </c>
      <c r="S25" s="23"/>
    </row>
    <row r="26" spans="1:23" ht="25.9" customHeight="1" x14ac:dyDescent="0.15">
      <c r="A26" s="19">
        <v>2004</v>
      </c>
      <c r="B26" s="19"/>
      <c r="C26" s="6" t="s">
        <v>41</v>
      </c>
      <c r="D26" s="24" t="s">
        <v>42</v>
      </c>
      <c r="E26" s="21"/>
      <c r="F26" s="21"/>
      <c r="G26" s="21"/>
      <c r="H26" s="22">
        <v>190</v>
      </c>
      <c r="I26" s="22"/>
      <c r="J26" s="2"/>
      <c r="K26" s="23">
        <v>20.079999999999998</v>
      </c>
      <c r="L26" s="23"/>
      <c r="M26" s="23">
        <v>23.7</v>
      </c>
      <c r="N26" s="23"/>
      <c r="O26" s="23">
        <v>34.21</v>
      </c>
      <c r="P26" s="23"/>
      <c r="Q26" s="23"/>
      <c r="R26" s="41">
        <v>390.08</v>
      </c>
      <c r="S26" s="23"/>
    </row>
    <row r="27" spans="1:23" ht="13.35" customHeight="1" x14ac:dyDescent="0.15">
      <c r="A27" s="19">
        <v>2005</v>
      </c>
      <c r="B27" s="19"/>
      <c r="C27" s="6" t="s">
        <v>43</v>
      </c>
      <c r="D27" s="24" t="s">
        <v>44</v>
      </c>
      <c r="E27" s="21"/>
      <c r="F27" s="21"/>
      <c r="G27" s="21"/>
      <c r="H27" s="22">
        <v>200</v>
      </c>
      <c r="I27" s="22"/>
      <c r="J27" s="2"/>
      <c r="K27" s="23">
        <v>0.08</v>
      </c>
      <c r="L27" s="23"/>
      <c r="M27" s="23">
        <v>0</v>
      </c>
      <c r="N27" s="23"/>
      <c r="O27" s="23">
        <v>21.8</v>
      </c>
      <c r="P27" s="23"/>
      <c r="Q27" s="23"/>
      <c r="R27" s="23">
        <v>87.6</v>
      </c>
      <c r="S27" s="23"/>
    </row>
    <row r="28" spans="1:23" ht="14.1" customHeight="1" x14ac:dyDescent="0.15">
      <c r="A28" s="30" t="s">
        <v>14</v>
      </c>
      <c r="B28" s="31"/>
      <c r="C28" s="31"/>
      <c r="D28" s="31"/>
      <c r="E28" s="31"/>
      <c r="F28" s="31"/>
      <c r="G28" s="32"/>
      <c r="H28" s="26">
        <f>SUM(H22:I27)</f>
        <v>745</v>
      </c>
      <c r="I28" s="27"/>
      <c r="J28" s="3"/>
      <c r="K28" s="16">
        <f>SUM(K22:L27)</f>
        <v>34.539999999999992</v>
      </c>
      <c r="L28" s="16"/>
      <c r="M28" s="16">
        <f>SUM(M22:N27)</f>
        <v>29.69</v>
      </c>
      <c r="N28" s="16"/>
      <c r="O28" s="28">
        <f>SUM(O22:Q27)</f>
        <v>126.66000000000001</v>
      </c>
      <c r="P28" s="29"/>
      <c r="Q28" s="5"/>
      <c r="R28" s="17">
        <f>SUM(R22:S27)</f>
        <v>866.94999999999993</v>
      </c>
      <c r="S28" s="18"/>
    </row>
    <row r="29" spans="1:23" ht="21.2" customHeight="1" x14ac:dyDescent="0.15">
      <c r="A29" s="25" t="s">
        <v>16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</row>
    <row r="30" spans="1:23" ht="13.35" customHeight="1" x14ac:dyDescent="0.15">
      <c r="A30" s="19">
        <v>2013</v>
      </c>
      <c r="B30" s="19"/>
      <c r="C30" s="1" t="s">
        <v>45</v>
      </c>
      <c r="D30" s="20" t="s">
        <v>46</v>
      </c>
      <c r="E30" s="21"/>
      <c r="F30" s="21"/>
      <c r="G30" s="21"/>
      <c r="H30" s="22">
        <v>100</v>
      </c>
      <c r="I30" s="22"/>
      <c r="J30" s="2"/>
      <c r="K30" s="23">
        <v>5.8</v>
      </c>
      <c r="L30" s="23"/>
      <c r="M30" s="23">
        <v>6.5</v>
      </c>
      <c r="N30" s="23"/>
      <c r="O30" s="23">
        <v>6.4</v>
      </c>
      <c r="P30" s="23"/>
      <c r="Q30" s="23"/>
      <c r="R30" s="23">
        <v>128.4</v>
      </c>
      <c r="S30" s="23"/>
    </row>
    <row r="31" spans="1:23" ht="24" customHeight="1" x14ac:dyDescent="0.15">
      <c r="A31" s="19">
        <v>2005</v>
      </c>
      <c r="B31" s="19"/>
      <c r="C31" s="1" t="s">
        <v>47</v>
      </c>
      <c r="D31" s="20" t="s">
        <v>48</v>
      </c>
      <c r="E31" s="21"/>
      <c r="F31" s="21"/>
      <c r="G31" s="21"/>
      <c r="H31" s="22">
        <v>200</v>
      </c>
      <c r="I31" s="22"/>
      <c r="J31" s="2"/>
      <c r="K31" s="23">
        <v>1.4</v>
      </c>
      <c r="L31" s="23"/>
      <c r="M31" s="23">
        <v>1.6</v>
      </c>
      <c r="N31" s="23"/>
      <c r="O31" s="23">
        <v>17.7</v>
      </c>
      <c r="P31" s="23"/>
      <c r="Q31" s="23"/>
      <c r="R31" s="23">
        <v>91</v>
      </c>
      <c r="S31" s="23"/>
    </row>
    <row r="32" spans="1:23" ht="13.35" customHeight="1" x14ac:dyDescent="0.15">
      <c r="A32" s="19"/>
      <c r="B32" s="19"/>
      <c r="C32" s="7" t="s">
        <v>22</v>
      </c>
      <c r="D32" s="20" t="s">
        <v>23</v>
      </c>
      <c r="E32" s="21"/>
      <c r="F32" s="21"/>
      <c r="G32" s="21"/>
      <c r="H32" s="22">
        <v>20</v>
      </c>
      <c r="I32" s="22"/>
      <c r="J32" s="8"/>
      <c r="K32" s="23">
        <v>1.32</v>
      </c>
      <c r="L32" s="23"/>
      <c r="M32" s="23">
        <v>0.24</v>
      </c>
      <c r="N32" s="23"/>
      <c r="O32" s="23">
        <v>7.92</v>
      </c>
      <c r="P32" s="23"/>
      <c r="Q32" s="23"/>
      <c r="R32" s="23">
        <v>34.159999999999997</v>
      </c>
      <c r="S32" s="23"/>
    </row>
    <row r="33" spans="1:19" ht="13.35" customHeight="1" x14ac:dyDescent="0.15">
      <c r="A33" s="19"/>
      <c r="B33" s="19"/>
      <c r="C33" s="1" t="s">
        <v>24</v>
      </c>
      <c r="D33" s="20" t="s">
        <v>26</v>
      </c>
      <c r="E33" s="21"/>
      <c r="F33" s="21"/>
      <c r="G33" s="21"/>
      <c r="H33" s="22">
        <v>20</v>
      </c>
      <c r="I33" s="22"/>
      <c r="J33" s="2"/>
      <c r="K33" s="23">
        <v>1.52</v>
      </c>
      <c r="L33" s="23"/>
      <c r="M33" s="23">
        <v>0.16</v>
      </c>
      <c r="N33" s="23"/>
      <c r="O33" s="23">
        <v>9.84</v>
      </c>
      <c r="P33" s="23"/>
      <c r="Q33" s="23"/>
      <c r="R33" s="23">
        <v>46.88</v>
      </c>
      <c r="S33" s="23"/>
    </row>
    <row r="34" spans="1:19" ht="14.1" customHeight="1" x14ac:dyDescent="0.15">
      <c r="A34" s="30" t="s">
        <v>14</v>
      </c>
      <c r="B34" s="31"/>
      <c r="C34" s="31"/>
      <c r="D34" s="31"/>
      <c r="E34" s="31"/>
      <c r="F34" s="31"/>
      <c r="G34" s="32"/>
      <c r="H34" s="26">
        <f>SUM(H30:I33)</f>
        <v>340</v>
      </c>
      <c r="I34" s="27"/>
      <c r="J34" s="3"/>
      <c r="K34" s="16">
        <f>SUM(K30:L33)</f>
        <v>10.039999999999999</v>
      </c>
      <c r="L34" s="16"/>
      <c r="M34" s="16">
        <f>SUM(M30:N33)</f>
        <v>8.5</v>
      </c>
      <c r="N34" s="16"/>
      <c r="O34" s="28">
        <f>SUM(O30:Q33)</f>
        <v>41.86</v>
      </c>
      <c r="P34" s="29"/>
      <c r="Q34" s="5"/>
      <c r="R34" s="17">
        <f>SUM(R30:S33)</f>
        <v>300.44</v>
      </c>
      <c r="S34" s="18"/>
    </row>
    <row r="35" spans="1:19" ht="14.1" customHeight="1" x14ac:dyDescent="0.15">
      <c r="A35" s="30" t="s">
        <v>14</v>
      </c>
      <c r="B35" s="31"/>
      <c r="C35" s="31"/>
      <c r="D35" s="31"/>
      <c r="E35" s="31"/>
      <c r="F35" s="31"/>
      <c r="G35" s="32"/>
      <c r="H35" s="26">
        <f>H20+H28+H34</f>
        <v>1625</v>
      </c>
      <c r="I35" s="27"/>
      <c r="J35" s="3"/>
      <c r="K35" s="16">
        <f>K20+K28+K34</f>
        <v>64.11999999999999</v>
      </c>
      <c r="L35" s="16"/>
      <c r="M35" s="16">
        <f>M20+M28+M34</f>
        <v>54.09</v>
      </c>
      <c r="N35" s="16"/>
      <c r="O35" s="28">
        <f>O20+O28+O34</f>
        <v>250.08000000000004</v>
      </c>
      <c r="P35" s="29"/>
      <c r="Q35" s="5"/>
      <c r="R35" s="17">
        <f>R20+R28+R34</f>
        <v>1713.43</v>
      </c>
      <c r="S35" s="18"/>
    </row>
    <row r="36" spans="1:19" ht="21.2" customHeight="1" x14ac:dyDescent="0.15"/>
    <row r="37" spans="1:19" ht="14.1" customHeight="1" x14ac:dyDescent="0.2">
      <c r="A37" s="9" t="s">
        <v>18</v>
      </c>
      <c r="B37" s="10"/>
      <c r="C37" s="10"/>
      <c r="D37" s="10"/>
      <c r="E37" s="10"/>
      <c r="I37" s="11" t="s">
        <v>19</v>
      </c>
      <c r="J37" s="12"/>
      <c r="K37" s="12"/>
      <c r="L37" s="12"/>
      <c r="M37" s="12"/>
      <c r="N37" s="12"/>
      <c r="O37" s="12"/>
      <c r="P37" s="12"/>
      <c r="Q37" s="12"/>
      <c r="R37" s="12"/>
      <c r="S37" s="12"/>
    </row>
    <row r="38" spans="1:19" ht="0.75" customHeight="1" x14ac:dyDescent="0.15">
      <c r="F38" s="13"/>
      <c r="G38" s="13"/>
      <c r="H38" s="13"/>
    </row>
  </sheetData>
  <mergeCells count="160">
    <mergeCell ref="A32:B32"/>
    <mergeCell ref="D32:G32"/>
    <mergeCell ref="H32:I32"/>
    <mergeCell ref="K32:L32"/>
    <mergeCell ref="M32:N32"/>
    <mergeCell ref="O32:Q32"/>
    <mergeCell ref="R32:S32"/>
    <mergeCell ref="A25:B25"/>
    <mergeCell ref="D25:G25"/>
    <mergeCell ref="O26:Q26"/>
    <mergeCell ref="R26:S26"/>
    <mergeCell ref="A18:B18"/>
    <mergeCell ref="D18:G18"/>
    <mergeCell ref="H18:I18"/>
    <mergeCell ref="K18:L18"/>
    <mergeCell ref="M18:N18"/>
    <mergeCell ref="O18:Q18"/>
    <mergeCell ref="R18:S18"/>
    <mergeCell ref="K20:L20"/>
    <mergeCell ref="M20:N20"/>
    <mergeCell ref="O20:Q20"/>
    <mergeCell ref="O34:P34"/>
    <mergeCell ref="O35:P35"/>
    <mergeCell ref="P1:S1"/>
    <mergeCell ref="P2:S2"/>
    <mergeCell ref="A13:S13"/>
    <mergeCell ref="A14:B14"/>
    <mergeCell ref="D14:G14"/>
    <mergeCell ref="H14:I14"/>
    <mergeCell ref="K14:L14"/>
    <mergeCell ref="M14:N14"/>
    <mergeCell ref="A15:B15"/>
    <mergeCell ref="D15:G15"/>
    <mergeCell ref="H15:I15"/>
    <mergeCell ref="K15:L15"/>
    <mergeCell ref="M15:N15"/>
    <mergeCell ref="O15:Q15"/>
    <mergeCell ref="R15:S15"/>
    <mergeCell ref="O14:Q14"/>
    <mergeCell ref="R14:S14"/>
    <mergeCell ref="A34:G34"/>
    <mergeCell ref="H34:I34"/>
    <mergeCell ref="A35:G35"/>
    <mergeCell ref="H35:I35"/>
    <mergeCell ref="A28:G28"/>
    <mergeCell ref="A2:D2"/>
    <mergeCell ref="G6:K6"/>
    <mergeCell ref="E7:M7"/>
    <mergeCell ref="B9:R9"/>
    <mergeCell ref="K11:P11"/>
    <mergeCell ref="A11:B12"/>
    <mergeCell ref="C11:C12"/>
    <mergeCell ref="D11:G12"/>
    <mergeCell ref="H11:I12"/>
    <mergeCell ref="J11:J12"/>
    <mergeCell ref="K12:L12"/>
    <mergeCell ref="M12:N12"/>
    <mergeCell ref="O12:P12"/>
    <mergeCell ref="Q11:S12"/>
    <mergeCell ref="R19:S19"/>
    <mergeCell ref="A16:B16"/>
    <mergeCell ref="D16:G16"/>
    <mergeCell ref="H16:I16"/>
    <mergeCell ref="K16:L16"/>
    <mergeCell ref="M16:N16"/>
    <mergeCell ref="O16:Q16"/>
    <mergeCell ref="R16:S16"/>
    <mergeCell ref="A17:B17"/>
    <mergeCell ref="D17:G17"/>
    <mergeCell ref="H17:I17"/>
    <mergeCell ref="K17:L17"/>
    <mergeCell ref="M17:N17"/>
    <mergeCell ref="O17:Q17"/>
    <mergeCell ref="R17:S17"/>
    <mergeCell ref="K19:L19"/>
    <mergeCell ref="M19:N19"/>
    <mergeCell ref="O19:Q19"/>
    <mergeCell ref="A21:S21"/>
    <mergeCell ref="A22:B22"/>
    <mergeCell ref="D22:G22"/>
    <mergeCell ref="H22:I22"/>
    <mergeCell ref="K22:L22"/>
    <mergeCell ref="M22:N22"/>
    <mergeCell ref="O22:Q22"/>
    <mergeCell ref="R22:S22"/>
    <mergeCell ref="H20:I20"/>
    <mergeCell ref="A20:G20"/>
    <mergeCell ref="R20:S20"/>
    <mergeCell ref="H28:I28"/>
    <mergeCell ref="O28:P28"/>
    <mergeCell ref="A23:B23"/>
    <mergeCell ref="D23:G23"/>
    <mergeCell ref="H23:I23"/>
    <mergeCell ref="K23:L23"/>
    <mergeCell ref="M23:N23"/>
    <mergeCell ref="O23:Q23"/>
    <mergeCell ref="R23:S23"/>
    <mergeCell ref="H25:I25"/>
    <mergeCell ref="K25:L25"/>
    <mergeCell ref="M25:N25"/>
    <mergeCell ref="O25:Q25"/>
    <mergeCell ref="R25:S25"/>
    <mergeCell ref="A24:B24"/>
    <mergeCell ref="D24:G24"/>
    <mergeCell ref="H24:I24"/>
    <mergeCell ref="K24:L24"/>
    <mergeCell ref="D27:G27"/>
    <mergeCell ref="H27:I27"/>
    <mergeCell ref="K27:L27"/>
    <mergeCell ref="M24:N24"/>
    <mergeCell ref="O24:Q24"/>
    <mergeCell ref="R24:S24"/>
    <mergeCell ref="D33:G33"/>
    <mergeCell ref="A27:B27"/>
    <mergeCell ref="A19:B19"/>
    <mergeCell ref="D19:G19"/>
    <mergeCell ref="H19:I19"/>
    <mergeCell ref="M27:N27"/>
    <mergeCell ref="O27:Q27"/>
    <mergeCell ref="R27:S27"/>
    <mergeCell ref="H33:I33"/>
    <mergeCell ref="K33:L33"/>
    <mergeCell ref="M33:N33"/>
    <mergeCell ref="O33:Q33"/>
    <mergeCell ref="R33:S33"/>
    <mergeCell ref="K28:L28"/>
    <mergeCell ref="M28:N28"/>
    <mergeCell ref="R28:S28"/>
    <mergeCell ref="A29:S29"/>
    <mergeCell ref="A30:B30"/>
    <mergeCell ref="D30:G30"/>
    <mergeCell ref="H30:I30"/>
    <mergeCell ref="K30:L30"/>
    <mergeCell ref="M30:N30"/>
    <mergeCell ref="O30:Q30"/>
    <mergeCell ref="R30:S30"/>
    <mergeCell ref="A37:E37"/>
    <mergeCell ref="I37:S37"/>
    <mergeCell ref="F38:H38"/>
    <mergeCell ref="N3:S3"/>
    <mergeCell ref="N5:S5"/>
    <mergeCell ref="K34:L34"/>
    <mergeCell ref="M34:N34"/>
    <mergeCell ref="R34:S34"/>
    <mergeCell ref="K35:L35"/>
    <mergeCell ref="M35:N35"/>
    <mergeCell ref="R35:S35"/>
    <mergeCell ref="A31:B31"/>
    <mergeCell ref="D31:G31"/>
    <mergeCell ref="H31:I31"/>
    <mergeCell ref="K31:L31"/>
    <mergeCell ref="M31:N31"/>
    <mergeCell ref="O31:Q31"/>
    <mergeCell ref="R31:S31"/>
    <mergeCell ref="A33:B33"/>
    <mergeCell ref="A26:B26"/>
    <mergeCell ref="D26:G26"/>
    <mergeCell ref="H26:I26"/>
    <mergeCell ref="K26:L26"/>
    <mergeCell ref="M26:N26"/>
  </mergeCells>
  <pageMargins left="0.39" right="0.39" top="0.39" bottom="0.39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Пользователь</cp:lastModifiedBy>
  <dcterms:modified xsi:type="dcterms:W3CDTF">2025-02-10T10:33:23Z</dcterms:modified>
</cp:coreProperties>
</file>